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Ồ SƠ ĐẤU THẦU\NĂM 2020\VĂN PHÒNG PHẨM\"/>
    </mc:Choice>
  </mc:AlternateContent>
  <xr:revisionPtr revIDLastSave="0" documentId="13_ncr:1_{9535EFEB-ECC0-4A81-B263-336B6E543C2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T VÂ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3" l="1"/>
  <c r="G40" i="3"/>
  <c r="G17" i="3" l="1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H24" i="3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H40" i="3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16" i="3"/>
  <c r="H16" i="3" s="1"/>
  <c r="G15" i="3"/>
  <c r="H15" i="3" s="1"/>
  <c r="G13" i="3"/>
  <c r="H13" i="3" s="1"/>
  <c r="G14" i="3"/>
  <c r="H14" i="3" s="1"/>
  <c r="G12" i="3"/>
  <c r="H12" i="3" s="1"/>
  <c r="G11" i="3"/>
  <c r="H11" i="3" s="1"/>
  <c r="G10" i="3"/>
  <c r="H10" i="3" s="1"/>
  <c r="H88" i="3" l="1"/>
</calcChain>
</file>

<file path=xl/sharedStrings.xml><?xml version="1.0" encoding="utf-8"?>
<sst xmlns="http://schemas.openxmlformats.org/spreadsheetml/2006/main" count="174" uniqueCount="107">
  <si>
    <t>TRUNG TÂM Y TẾ THANH BÌNH</t>
  </si>
  <si>
    <t>Độc lập - Tự do - Hạnh phúc</t>
  </si>
  <si>
    <t>Băng keo 2 mặt 1p2</t>
  </si>
  <si>
    <t>cuồn</t>
  </si>
  <si>
    <t>Băng keo màu 3p</t>
  </si>
  <si>
    <t>Baăng keo mus 2 mặt</t>
  </si>
  <si>
    <t>Băng keo màu 5 phân</t>
  </si>
  <si>
    <t>Băng keo trong 5 phân</t>
  </si>
  <si>
    <t>Băng keo trong 1 phân</t>
  </si>
  <si>
    <t>Bìa kiếng A4</t>
  </si>
  <si>
    <t>gr</t>
  </si>
  <si>
    <t>Bìa trình ký</t>
  </si>
  <si>
    <t>Cái</t>
  </si>
  <si>
    <t>Cây bấm giấy lớn 50SA</t>
  </si>
  <si>
    <t>Cây bấm giấy số 10</t>
  </si>
  <si>
    <t>Cây bấm giấy số 3</t>
  </si>
  <si>
    <t>Cây bấm lỗ (sắt)</t>
  </si>
  <si>
    <t>Cây chuốt viết chì</t>
  </si>
  <si>
    <t>Dao rọc giấy (loại lớn)</t>
  </si>
  <si>
    <t>Giấy A3</t>
  </si>
  <si>
    <t xml:space="preserve">Giấy A4 </t>
  </si>
  <si>
    <t>Giấy A5</t>
  </si>
  <si>
    <t>Giấy A 4 màu xanh</t>
  </si>
  <si>
    <t>Giấy A 4 màu vàng</t>
  </si>
  <si>
    <t>Giấy ép Plastics</t>
  </si>
  <si>
    <t>Giấy Fax nhiệt 5.7mm</t>
  </si>
  <si>
    <t>Giấy Fax nhiệt 80 mm</t>
  </si>
  <si>
    <t>Giấy Note</t>
  </si>
  <si>
    <t>Gươm</t>
  </si>
  <si>
    <t xml:space="preserve">Keo dán giấy </t>
  </si>
  <si>
    <t>Kéo lớn</t>
  </si>
  <si>
    <t>Kéo nhỏ</t>
  </si>
  <si>
    <t>Kéo trung</t>
  </si>
  <si>
    <t>Kẹp bướm 15 mm</t>
  </si>
  <si>
    <t>Kẹp bướm 25 mm</t>
  </si>
  <si>
    <t>Kẹp bướm 32 mm</t>
  </si>
  <si>
    <t>Kẹp bướm 41 mm</t>
  </si>
  <si>
    <t>Kẹp bướm 51 mm</t>
  </si>
  <si>
    <t>Kim bấm lớn</t>
  </si>
  <si>
    <t>Kim bấm vừa</t>
  </si>
  <si>
    <t>Kim kẹp</t>
  </si>
  <si>
    <t>Lưỡi lam</t>
  </si>
  <si>
    <t>Máy tính Casio</t>
  </si>
  <si>
    <t>Mực dấu đỏ</t>
  </si>
  <si>
    <t>Mực dấu Xanh</t>
  </si>
  <si>
    <t>Pho màu A4</t>
  </si>
  <si>
    <t>Sáp đếm tiền</t>
  </si>
  <si>
    <t>Sổ caro 25 x 35</t>
  </si>
  <si>
    <t>Sổ caro 30 x 40</t>
  </si>
  <si>
    <t>Sổ công văn đến</t>
  </si>
  <si>
    <t>Sổ công văn đi</t>
  </si>
  <si>
    <t>Sơ mi 3 dây 1 tất</t>
  </si>
  <si>
    <t>Sơ mi càng 7 p</t>
  </si>
  <si>
    <t>Sơ mi càng 3 p</t>
  </si>
  <si>
    <t>Sơ mi dây 7 p tốt</t>
  </si>
  <si>
    <t>Sơ mi lá A 4</t>
  </si>
  <si>
    <t>Sơ mi nút F 4</t>
  </si>
  <si>
    <t>Tâm bông Shiny</t>
  </si>
  <si>
    <t>Tập 100 trang</t>
  </si>
  <si>
    <t>Tập 200 trang</t>
  </si>
  <si>
    <t>Thước 3 cm</t>
  </si>
  <si>
    <t>Thước 5 cm</t>
  </si>
  <si>
    <t>Viết bảng đỏ</t>
  </si>
  <si>
    <t>Viết bảng xanh</t>
  </si>
  <si>
    <t>Viết chì thiên long</t>
  </si>
  <si>
    <t>Viết dạ quang</t>
  </si>
  <si>
    <t>Viết đen</t>
  </si>
  <si>
    <t>Viết đỏ</t>
  </si>
  <si>
    <t>Viết long dầu</t>
  </si>
  <si>
    <t>Viết long kim đỏ</t>
  </si>
  <si>
    <t>Viết long kim xanh</t>
  </si>
  <si>
    <t>Viết xanh 027-079</t>
  </si>
  <si>
    <t>Viết xóa</t>
  </si>
  <si>
    <t>Phiếu chi</t>
  </si>
  <si>
    <t>Phiếu thu</t>
  </si>
  <si>
    <t xml:space="preserve">Sổ quỹ tiền mặt </t>
  </si>
  <si>
    <t>Giấy thang 2 mặt</t>
  </si>
  <si>
    <t>Kẹp ACCOR (sắt)</t>
  </si>
  <si>
    <t>Kim bấm Plus số 10</t>
  </si>
  <si>
    <t>Tâm bông ráy tai</t>
  </si>
  <si>
    <t>cây</t>
  </si>
  <si>
    <t>Cây tháo gim bấm</t>
  </si>
  <si>
    <t>DVT</t>
  </si>
  <si>
    <t>cái</t>
  </si>
  <si>
    <t>hộp</t>
  </si>
  <si>
    <t>xấp</t>
  </si>
  <si>
    <t>cục</t>
  </si>
  <si>
    <t>chai</t>
  </si>
  <si>
    <t>Xấp</t>
  </si>
  <si>
    <t>cuốn</t>
  </si>
  <si>
    <t>Sơ mi trình ký</t>
  </si>
  <si>
    <t>Tên vật tư ( VPP)</t>
  </si>
  <si>
    <t>Đơn giá</t>
  </si>
  <si>
    <t>TTYT</t>
  </si>
  <si>
    <t>TYT</t>
  </si>
  <si>
    <t>Cây quét bàn phím</t>
  </si>
  <si>
    <t>Số lượng</t>
  </si>
  <si>
    <t>Thành tiền</t>
  </si>
  <si>
    <t>Ghi chú</t>
  </si>
  <si>
    <t>Tổng cộng</t>
  </si>
  <si>
    <t>CỘNG HOÀ XÃ HỘI CHỦ NGHĨA VIỆT NAM</t>
  </si>
  <si>
    <t>SỞ Y TẾ ĐỒNG THÁP</t>
  </si>
  <si>
    <t>Thanh Bình, ngày 27 tháng 5 năm 2020</t>
  </si>
  <si>
    <t>Stt</t>
  </si>
  <si>
    <t>DANH MỤC MUA VĂN PHÒNG PHẨM</t>
  </si>
  <si>
    <t>(Kèm theo Tờ trình số: 662/TTr-TTYT ngày 27 tháng 5 năm 2020)</t>
  </si>
  <si>
    <t>Số tiền bằng chữ: Hai trăm bảy mươi bảy triệu sáu trăm mười bốn ngàn bốn trăm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</si>
</sst>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63"/>
      <scheme val="minor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/>
    <xf numFmtId="0" fontId="3" fillId="0" borderId="0" xfId="0" applyFont="1"/>
    <xf numFmtId="0" fontId="2" fillId="0" borderId="0" xfId="0" applyFont="1"/>
    <xf numFmtId="3" fontId="3" fillId="0" borderId="2" xfId="0" applyNumberFormat="1" applyFont="1" applyBorder="1"/>
    <xf numFmtId="0" fontId="3" fillId="0" borderId="2" xfId="0" applyFont="1" applyBorder="1"/>
    <xf numFmtId="3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547685</xdr:colOff>
      <xdr:row>2</xdr:row>
      <xdr:rowOff>39688</xdr:rowOff>
    </xdr:from>
    <xdr:to>
      <xdr:col>1</xdr:col>
      <xdr:colOff>1269997</xdr:colOff>
      <xdr:row>2</xdr:row>
      <xdr:rowOff>39688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8DF1115-AC8D-4CFE-B954-8D6D8544E647}"/>
            </a:ext>
          </a:extLst>
        </xdr:cNvPr>
        <xdr:cNvCxnSpPr/>
      </xdr:nvCxnSpPr>
      <xdr:spPr>
        <a:xfrm>
          <a:off x="841373" y="436563"/>
          <a:ext cx="7223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365124</xdr:colOff>
      <xdr:row>2</xdr:row>
      <xdr:rowOff>39686</xdr:rowOff>
    </xdr:from>
    <xdr:to>
      <xdr:col>7</xdr:col>
      <xdr:colOff>888999</xdr:colOff>
      <xdr:row>2</xdr:row>
      <xdr:rowOff>39686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D5DC26D-8C3A-4596-8F85-C8EF416E87F9}"/>
            </a:ext>
          </a:extLst>
        </xdr:cNvPr>
        <xdr:cNvCxnSpPr/>
      </xdr:nvCxnSpPr>
      <xdr:spPr>
        <a:xfrm>
          <a:off x="3341687" y="444499"/>
          <a:ext cx="1968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0"/>
  <sheetViews>
    <sheetView tabSelected="1" view="pageLayout" zoomScaleNormal="120" workbookViewId="0">
      <selection activeCell="B91" sqref="B91"/>
    </sheetView>
  </sheetViews>
  <sheetFormatPr defaultRowHeight="15.75"/>
  <cols>
    <col min="1" max="1" width="4.42578125" style="12" customWidth="1"/>
    <col min="2" max="2" width="32.28515625" style="6" customWidth="1"/>
    <col min="3" max="3" width="8" style="11" customWidth="1"/>
    <col min="4" max="4" width="9.7109375" style="15" customWidth="1"/>
    <col min="5" max="5" width="0" style="13" hidden="1" customWidth="1"/>
    <col min="6" max="6" width="7.140625" style="13" hidden="1" customWidth="1"/>
    <col min="7" max="7" width="11.85546875" style="13" customWidth="1"/>
    <col min="8" max="8" width="17.5703125" style="15" customWidth="1"/>
    <col min="9" max="16384" width="9.140625" style="6"/>
  </cols>
  <sheetData>
    <row r="1" spans="1:9">
      <c r="A1" s="27" t="s">
        <v>101</v>
      </c>
      <c r="B1" s="27"/>
      <c r="C1" s="24" t="s">
        <v>100</v>
      </c>
      <c r="D1" s="24"/>
      <c r="E1" s="24"/>
      <c r="F1" s="24"/>
      <c r="G1" s="24"/>
      <c r="H1" s="24"/>
      <c r="I1" s="24"/>
    </row>
    <row r="2" spans="1:9" ht="16.5">
      <c r="A2" s="24" t="s">
        <v>0</v>
      </c>
      <c r="B2" s="24"/>
      <c r="C2" s="25" t="s">
        <v>1</v>
      </c>
      <c r="D2" s="25"/>
      <c r="E2" s="25"/>
      <c r="F2" s="25"/>
      <c r="G2" s="25"/>
      <c r="H2" s="25"/>
      <c r="I2" s="25"/>
    </row>
    <row r="4" spans="1:9">
      <c r="C4" s="26" t="s">
        <v>102</v>
      </c>
      <c r="D4" s="26"/>
      <c r="E4" s="26"/>
      <c r="F4" s="26"/>
      <c r="G4" s="26"/>
      <c r="H4" s="26"/>
      <c r="I4" s="26"/>
    </row>
    <row r="5" spans="1:9">
      <c r="C5" s="14"/>
      <c r="D5" s="14"/>
      <c r="E5" s="14"/>
      <c r="F5" s="14"/>
      <c r="G5" s="14"/>
      <c r="H5" s="14"/>
    </row>
    <row r="6" spans="1:9" ht="18.75">
      <c r="A6" s="28" t="s">
        <v>104</v>
      </c>
      <c r="B6" s="28"/>
      <c r="C6" s="28"/>
      <c r="D6" s="28"/>
      <c r="E6" s="28"/>
      <c r="F6" s="28"/>
      <c r="G6" s="28"/>
      <c r="H6" s="28"/>
      <c r="I6" s="28"/>
    </row>
    <row r="7" spans="1:9">
      <c r="A7" s="27" t="s">
        <v>105</v>
      </c>
      <c r="B7" s="27"/>
      <c r="C7" s="27"/>
      <c r="D7" s="27"/>
      <c r="E7" s="27"/>
      <c r="F7" s="27"/>
      <c r="G7" s="27"/>
      <c r="H7" s="27"/>
      <c r="I7" s="27"/>
    </row>
    <row r="9" spans="1:9" s="10" customFormat="1">
      <c r="A9" s="16" t="s">
        <v>103</v>
      </c>
      <c r="B9" s="17" t="s">
        <v>91</v>
      </c>
      <c r="C9" s="17" t="s">
        <v>82</v>
      </c>
      <c r="D9" s="9" t="s">
        <v>92</v>
      </c>
      <c r="E9" s="9" t="s">
        <v>93</v>
      </c>
      <c r="F9" s="9" t="s">
        <v>94</v>
      </c>
      <c r="G9" s="9" t="s">
        <v>96</v>
      </c>
      <c r="H9" s="18" t="s">
        <v>97</v>
      </c>
      <c r="I9" s="17" t="s">
        <v>98</v>
      </c>
    </row>
    <row r="10" spans="1:9">
      <c r="A10" s="19">
        <v>1</v>
      </c>
      <c r="B10" s="1" t="s">
        <v>2</v>
      </c>
      <c r="C10" s="2" t="s">
        <v>3</v>
      </c>
      <c r="D10" s="4">
        <v>1800</v>
      </c>
      <c r="E10" s="3">
        <v>22</v>
      </c>
      <c r="F10" s="3">
        <v>21</v>
      </c>
      <c r="G10" s="3">
        <f t="shared" ref="G10:G38" si="0">E10+F10</f>
        <v>43</v>
      </c>
      <c r="H10" s="4">
        <f>G10*D10</f>
        <v>77400</v>
      </c>
      <c r="I10" s="1"/>
    </row>
    <row r="11" spans="1:9">
      <c r="A11" s="19">
        <v>2</v>
      </c>
      <c r="B11" s="1" t="s">
        <v>4</v>
      </c>
      <c r="C11" s="2" t="s">
        <v>3</v>
      </c>
      <c r="D11" s="4">
        <v>6000</v>
      </c>
      <c r="E11" s="3">
        <v>71</v>
      </c>
      <c r="F11" s="3">
        <v>34</v>
      </c>
      <c r="G11" s="3">
        <f t="shared" si="0"/>
        <v>105</v>
      </c>
      <c r="H11" s="4">
        <f t="shared" ref="H11:H71" si="1">G11*D11</f>
        <v>630000</v>
      </c>
      <c r="I11" s="1"/>
    </row>
    <row r="12" spans="1:9">
      <c r="A12" s="19">
        <v>3</v>
      </c>
      <c r="B12" s="1" t="s">
        <v>5</v>
      </c>
      <c r="C12" s="2" t="s">
        <v>3</v>
      </c>
      <c r="D12" s="4">
        <v>8000</v>
      </c>
      <c r="E12" s="3">
        <v>29</v>
      </c>
      <c r="F12" s="3">
        <v>18</v>
      </c>
      <c r="G12" s="3">
        <f t="shared" si="0"/>
        <v>47</v>
      </c>
      <c r="H12" s="4">
        <f t="shared" si="1"/>
        <v>376000</v>
      </c>
      <c r="I12" s="1"/>
    </row>
    <row r="13" spans="1:9">
      <c r="A13" s="19">
        <v>4</v>
      </c>
      <c r="B13" s="1" t="s">
        <v>6</v>
      </c>
      <c r="C13" s="2" t="s">
        <v>3</v>
      </c>
      <c r="D13" s="4">
        <v>8000</v>
      </c>
      <c r="E13" s="3">
        <v>127</v>
      </c>
      <c r="F13" s="3">
        <v>33</v>
      </c>
      <c r="G13" s="3">
        <f t="shared" si="0"/>
        <v>160</v>
      </c>
      <c r="H13" s="4">
        <f t="shared" si="1"/>
        <v>1280000</v>
      </c>
      <c r="I13" s="1"/>
    </row>
    <row r="14" spans="1:9">
      <c r="A14" s="19">
        <v>5</v>
      </c>
      <c r="B14" s="1" t="s">
        <v>7</v>
      </c>
      <c r="C14" s="2" t="s">
        <v>3</v>
      </c>
      <c r="D14" s="4">
        <v>8000</v>
      </c>
      <c r="E14" s="3">
        <v>141</v>
      </c>
      <c r="F14" s="3">
        <v>21</v>
      </c>
      <c r="G14" s="3">
        <f t="shared" si="0"/>
        <v>162</v>
      </c>
      <c r="H14" s="4">
        <f t="shared" si="1"/>
        <v>1296000</v>
      </c>
      <c r="I14" s="1"/>
    </row>
    <row r="15" spans="1:9">
      <c r="A15" s="19">
        <v>6</v>
      </c>
      <c r="B15" s="1" t="s">
        <v>8</v>
      </c>
      <c r="C15" s="2" t="s">
        <v>3</v>
      </c>
      <c r="D15" s="4">
        <v>2000</v>
      </c>
      <c r="E15" s="3">
        <v>12</v>
      </c>
      <c r="F15" s="3"/>
      <c r="G15" s="3">
        <f t="shared" si="0"/>
        <v>12</v>
      </c>
      <c r="H15" s="4">
        <f t="shared" si="1"/>
        <v>24000</v>
      </c>
      <c r="I15" s="1"/>
    </row>
    <row r="16" spans="1:9">
      <c r="A16" s="19">
        <v>7</v>
      </c>
      <c r="B16" s="1" t="s">
        <v>9</v>
      </c>
      <c r="C16" s="2" t="s">
        <v>10</v>
      </c>
      <c r="D16" s="4">
        <v>40000</v>
      </c>
      <c r="E16" s="3">
        <v>20</v>
      </c>
      <c r="F16" s="3"/>
      <c r="G16" s="3">
        <f t="shared" si="0"/>
        <v>20</v>
      </c>
      <c r="H16" s="4">
        <f t="shared" si="1"/>
        <v>800000</v>
      </c>
      <c r="I16" s="1"/>
    </row>
    <row r="17" spans="1:9">
      <c r="A17" s="19">
        <v>8</v>
      </c>
      <c r="B17" s="1" t="s">
        <v>11</v>
      </c>
      <c r="C17" s="2" t="s">
        <v>12</v>
      </c>
      <c r="D17" s="4">
        <v>13000</v>
      </c>
      <c r="E17" s="3">
        <v>10</v>
      </c>
      <c r="F17" s="3"/>
      <c r="G17" s="3">
        <f t="shared" si="0"/>
        <v>10</v>
      </c>
      <c r="H17" s="4">
        <f t="shared" si="1"/>
        <v>130000</v>
      </c>
      <c r="I17" s="1"/>
    </row>
    <row r="18" spans="1:9">
      <c r="A18" s="19">
        <v>10</v>
      </c>
      <c r="B18" s="1" t="s">
        <v>13</v>
      </c>
      <c r="C18" s="2" t="s">
        <v>80</v>
      </c>
      <c r="D18" s="4">
        <v>250000</v>
      </c>
      <c r="E18" s="3">
        <v>6</v>
      </c>
      <c r="F18" s="3">
        <v>2</v>
      </c>
      <c r="G18" s="3">
        <f t="shared" si="0"/>
        <v>8</v>
      </c>
      <c r="H18" s="4">
        <f t="shared" si="1"/>
        <v>2000000</v>
      </c>
      <c r="I18" s="1"/>
    </row>
    <row r="19" spans="1:9">
      <c r="A19" s="19">
        <v>11</v>
      </c>
      <c r="B19" s="1" t="s">
        <v>14</v>
      </c>
      <c r="C19" s="2" t="s">
        <v>80</v>
      </c>
      <c r="D19" s="4">
        <v>25000</v>
      </c>
      <c r="E19" s="3">
        <v>131</v>
      </c>
      <c r="F19" s="3">
        <v>13</v>
      </c>
      <c r="G19" s="3">
        <f t="shared" si="0"/>
        <v>144</v>
      </c>
      <c r="H19" s="4">
        <f t="shared" si="1"/>
        <v>3600000</v>
      </c>
      <c r="I19" s="1"/>
    </row>
    <row r="20" spans="1:9">
      <c r="A20" s="19">
        <v>12</v>
      </c>
      <c r="B20" s="1" t="s">
        <v>15</v>
      </c>
      <c r="C20" s="2" t="s">
        <v>80</v>
      </c>
      <c r="D20" s="4">
        <v>45000</v>
      </c>
      <c r="E20" s="3">
        <v>7</v>
      </c>
      <c r="F20" s="3">
        <v>4</v>
      </c>
      <c r="G20" s="3">
        <f t="shared" si="0"/>
        <v>11</v>
      </c>
      <c r="H20" s="4">
        <f t="shared" si="1"/>
        <v>495000</v>
      </c>
      <c r="I20" s="1"/>
    </row>
    <row r="21" spans="1:9">
      <c r="A21" s="19">
        <v>13</v>
      </c>
      <c r="B21" s="1" t="s">
        <v>16</v>
      </c>
      <c r="C21" s="2" t="s">
        <v>80</v>
      </c>
      <c r="D21" s="4">
        <v>32000</v>
      </c>
      <c r="E21" s="3">
        <v>3</v>
      </c>
      <c r="F21" s="3">
        <v>2</v>
      </c>
      <c r="G21" s="3">
        <f t="shared" si="0"/>
        <v>5</v>
      </c>
      <c r="H21" s="4">
        <f t="shared" si="1"/>
        <v>160000</v>
      </c>
      <c r="I21" s="1"/>
    </row>
    <row r="22" spans="1:9">
      <c r="A22" s="19">
        <v>14</v>
      </c>
      <c r="B22" s="1" t="s">
        <v>17</v>
      </c>
      <c r="C22" s="2" t="s">
        <v>80</v>
      </c>
      <c r="D22" s="4">
        <v>3000</v>
      </c>
      <c r="E22" s="3">
        <v>5</v>
      </c>
      <c r="F22" s="3">
        <v>3</v>
      </c>
      <c r="G22" s="3">
        <f t="shared" si="0"/>
        <v>8</v>
      </c>
      <c r="H22" s="4">
        <f t="shared" si="1"/>
        <v>24000</v>
      </c>
      <c r="I22" s="1"/>
    </row>
    <row r="23" spans="1:9">
      <c r="A23" s="19">
        <v>15</v>
      </c>
      <c r="B23" s="1" t="s">
        <v>81</v>
      </c>
      <c r="C23" s="2" t="s">
        <v>80</v>
      </c>
      <c r="D23" s="4">
        <v>7000</v>
      </c>
      <c r="E23" s="3">
        <v>1</v>
      </c>
      <c r="F23" s="3">
        <v>1</v>
      </c>
      <c r="G23" s="3">
        <f t="shared" si="0"/>
        <v>2</v>
      </c>
      <c r="H23" s="4">
        <f t="shared" si="1"/>
        <v>14000</v>
      </c>
      <c r="I23" s="1"/>
    </row>
    <row r="24" spans="1:9">
      <c r="A24" s="19">
        <v>16</v>
      </c>
      <c r="B24" s="1" t="s">
        <v>95</v>
      </c>
      <c r="C24" s="2" t="s">
        <v>80</v>
      </c>
      <c r="D24" s="4">
        <v>33000</v>
      </c>
      <c r="E24" s="3"/>
      <c r="F24" s="3">
        <v>12</v>
      </c>
      <c r="G24" s="3">
        <f t="shared" si="0"/>
        <v>12</v>
      </c>
      <c r="H24" s="4">
        <f t="shared" si="1"/>
        <v>396000</v>
      </c>
      <c r="I24" s="1"/>
    </row>
    <row r="25" spans="1:9">
      <c r="A25" s="19">
        <v>17</v>
      </c>
      <c r="B25" s="1" t="s">
        <v>18</v>
      </c>
      <c r="C25" s="2" t="s">
        <v>83</v>
      </c>
      <c r="D25" s="4">
        <v>14000</v>
      </c>
      <c r="E25" s="3">
        <v>8</v>
      </c>
      <c r="F25" s="3"/>
      <c r="G25" s="3">
        <f t="shared" si="0"/>
        <v>8</v>
      </c>
      <c r="H25" s="4">
        <f t="shared" si="1"/>
        <v>112000</v>
      </c>
      <c r="I25" s="1"/>
    </row>
    <row r="26" spans="1:9">
      <c r="A26" s="19">
        <v>18</v>
      </c>
      <c r="B26" s="1" t="s">
        <v>19</v>
      </c>
      <c r="C26" s="2" t="s">
        <v>10</v>
      </c>
      <c r="D26" s="4">
        <v>116000</v>
      </c>
      <c r="E26" s="3">
        <v>12</v>
      </c>
      <c r="F26" s="3"/>
      <c r="G26" s="3">
        <f t="shared" si="0"/>
        <v>12</v>
      </c>
      <c r="H26" s="4">
        <f t="shared" si="1"/>
        <v>1392000</v>
      </c>
      <c r="I26" s="1"/>
    </row>
    <row r="27" spans="1:9">
      <c r="A27" s="19">
        <v>19</v>
      </c>
      <c r="B27" s="1" t="s">
        <v>20</v>
      </c>
      <c r="C27" s="2" t="s">
        <v>10</v>
      </c>
      <c r="D27" s="4">
        <v>53000</v>
      </c>
      <c r="E27" s="3">
        <v>1617</v>
      </c>
      <c r="F27" s="3">
        <v>635</v>
      </c>
      <c r="G27" s="3">
        <f t="shared" si="0"/>
        <v>2252</v>
      </c>
      <c r="H27" s="4">
        <f t="shared" si="1"/>
        <v>119356000</v>
      </c>
      <c r="I27" s="1"/>
    </row>
    <row r="28" spans="1:9">
      <c r="A28" s="19">
        <v>20</v>
      </c>
      <c r="B28" s="1" t="s">
        <v>21</v>
      </c>
      <c r="C28" s="2" t="s">
        <v>10</v>
      </c>
      <c r="D28" s="4">
        <v>26500</v>
      </c>
      <c r="E28" s="3">
        <v>1441</v>
      </c>
      <c r="F28" s="3">
        <v>75</v>
      </c>
      <c r="G28" s="3">
        <f t="shared" si="0"/>
        <v>1516</v>
      </c>
      <c r="H28" s="4">
        <f t="shared" si="1"/>
        <v>40174000</v>
      </c>
      <c r="I28" s="1"/>
    </row>
    <row r="29" spans="1:9">
      <c r="A29" s="19">
        <v>21</v>
      </c>
      <c r="B29" s="1" t="s">
        <v>22</v>
      </c>
      <c r="C29" s="2" t="s">
        <v>10</v>
      </c>
      <c r="D29" s="4">
        <v>67000</v>
      </c>
      <c r="E29" s="3">
        <v>112</v>
      </c>
      <c r="F29" s="3"/>
      <c r="G29" s="3">
        <f t="shared" si="0"/>
        <v>112</v>
      </c>
      <c r="H29" s="4">
        <f t="shared" si="1"/>
        <v>7504000</v>
      </c>
      <c r="I29" s="1"/>
    </row>
    <row r="30" spans="1:9">
      <c r="A30" s="19">
        <v>22</v>
      </c>
      <c r="B30" s="1" t="s">
        <v>23</v>
      </c>
      <c r="C30" s="2" t="s">
        <v>10</v>
      </c>
      <c r="D30" s="4">
        <v>67000</v>
      </c>
      <c r="E30" s="3">
        <v>24</v>
      </c>
      <c r="F30" s="3"/>
      <c r="G30" s="3">
        <f t="shared" si="0"/>
        <v>24</v>
      </c>
      <c r="H30" s="4">
        <f t="shared" si="1"/>
        <v>1608000</v>
      </c>
      <c r="I30" s="1"/>
    </row>
    <row r="31" spans="1:9">
      <c r="A31" s="19">
        <v>23</v>
      </c>
      <c r="B31" s="1" t="s">
        <v>76</v>
      </c>
      <c r="C31" s="2" t="s">
        <v>84</v>
      </c>
      <c r="D31" s="4">
        <v>35000</v>
      </c>
      <c r="E31" s="3">
        <v>2</v>
      </c>
      <c r="F31" s="3">
        <v>3</v>
      </c>
      <c r="G31" s="3">
        <f t="shared" si="0"/>
        <v>5</v>
      </c>
      <c r="H31" s="4">
        <f t="shared" si="1"/>
        <v>175000</v>
      </c>
      <c r="I31" s="1"/>
    </row>
    <row r="32" spans="1:9">
      <c r="A32" s="19">
        <v>24</v>
      </c>
      <c r="B32" s="1" t="s">
        <v>24</v>
      </c>
      <c r="C32" s="2" t="s">
        <v>10</v>
      </c>
      <c r="D32" s="4">
        <v>88000</v>
      </c>
      <c r="E32" s="3">
        <v>2</v>
      </c>
      <c r="F32" s="3"/>
      <c r="G32" s="3">
        <f t="shared" si="0"/>
        <v>2</v>
      </c>
      <c r="H32" s="4">
        <f t="shared" si="1"/>
        <v>176000</v>
      </c>
      <c r="I32" s="1"/>
    </row>
    <row r="33" spans="1:9">
      <c r="A33" s="19">
        <v>25</v>
      </c>
      <c r="B33" s="1" t="s">
        <v>25</v>
      </c>
      <c r="C33" s="2" t="s">
        <v>3</v>
      </c>
      <c r="D33" s="4">
        <v>6400</v>
      </c>
      <c r="E33" s="3">
        <v>600</v>
      </c>
      <c r="F33" s="3"/>
      <c r="G33" s="3">
        <f t="shared" si="0"/>
        <v>600</v>
      </c>
      <c r="H33" s="4">
        <f t="shared" si="1"/>
        <v>3840000</v>
      </c>
      <c r="I33" s="1"/>
    </row>
    <row r="34" spans="1:9">
      <c r="A34" s="19">
        <v>26</v>
      </c>
      <c r="B34" s="1" t="s">
        <v>26</v>
      </c>
      <c r="C34" s="2" t="s">
        <v>3</v>
      </c>
      <c r="D34" s="4">
        <v>7400</v>
      </c>
      <c r="E34" s="3">
        <v>600</v>
      </c>
      <c r="F34" s="3"/>
      <c r="G34" s="3">
        <f t="shared" si="0"/>
        <v>600</v>
      </c>
      <c r="H34" s="4">
        <f t="shared" si="1"/>
        <v>4440000</v>
      </c>
      <c r="I34" s="1"/>
    </row>
    <row r="35" spans="1:9">
      <c r="A35" s="19">
        <v>27</v>
      </c>
      <c r="B35" s="1" t="s">
        <v>27</v>
      </c>
      <c r="C35" s="2" t="s">
        <v>85</v>
      </c>
      <c r="D35" s="4">
        <v>4500</v>
      </c>
      <c r="E35" s="3">
        <v>42</v>
      </c>
      <c r="F35" s="3">
        <v>8</v>
      </c>
      <c r="G35" s="3">
        <f t="shared" si="0"/>
        <v>50</v>
      </c>
      <c r="H35" s="4">
        <f t="shared" si="1"/>
        <v>225000</v>
      </c>
      <c r="I35" s="1"/>
    </row>
    <row r="36" spans="1:9">
      <c r="A36" s="19">
        <v>29</v>
      </c>
      <c r="B36" s="1" t="s">
        <v>28</v>
      </c>
      <c r="C36" s="2" t="s">
        <v>86</v>
      </c>
      <c r="D36" s="4">
        <v>2800</v>
      </c>
      <c r="E36" s="3">
        <v>185</v>
      </c>
      <c r="F36" s="3">
        <v>26</v>
      </c>
      <c r="G36" s="3">
        <f t="shared" si="0"/>
        <v>211</v>
      </c>
      <c r="H36" s="4">
        <f t="shared" si="1"/>
        <v>590800</v>
      </c>
      <c r="I36" s="1"/>
    </row>
    <row r="37" spans="1:9">
      <c r="A37" s="19">
        <v>31</v>
      </c>
      <c r="B37" s="1" t="s">
        <v>29</v>
      </c>
      <c r="C37" s="2" t="s">
        <v>87</v>
      </c>
      <c r="D37" s="4">
        <v>2700</v>
      </c>
      <c r="E37" s="3">
        <v>2858</v>
      </c>
      <c r="F37" s="3">
        <v>355</v>
      </c>
      <c r="G37" s="3">
        <f t="shared" si="0"/>
        <v>3213</v>
      </c>
      <c r="H37" s="4">
        <f t="shared" si="1"/>
        <v>8675100</v>
      </c>
      <c r="I37" s="1"/>
    </row>
    <row r="38" spans="1:9">
      <c r="A38" s="19">
        <v>32</v>
      </c>
      <c r="B38" s="1" t="s">
        <v>30</v>
      </c>
      <c r="C38" s="2" t="s">
        <v>80</v>
      </c>
      <c r="D38" s="4">
        <v>20000</v>
      </c>
      <c r="E38" s="3">
        <v>10</v>
      </c>
      <c r="F38" s="3">
        <v>12</v>
      </c>
      <c r="G38" s="3">
        <f t="shared" si="0"/>
        <v>22</v>
      </c>
      <c r="H38" s="4">
        <f t="shared" si="1"/>
        <v>440000</v>
      </c>
      <c r="I38" s="1"/>
    </row>
    <row r="39" spans="1:9">
      <c r="A39" s="19">
        <v>33</v>
      </c>
      <c r="B39" s="1" t="s">
        <v>31</v>
      </c>
      <c r="C39" s="2" t="s">
        <v>80</v>
      </c>
      <c r="D39" s="4">
        <v>4000</v>
      </c>
      <c r="E39" s="3">
        <v>24</v>
      </c>
      <c r="F39" s="3">
        <v>5</v>
      </c>
      <c r="G39" s="3">
        <f t="shared" ref="G39:G70" si="2">E39+F39</f>
        <v>29</v>
      </c>
      <c r="H39" s="4">
        <f t="shared" si="1"/>
        <v>116000</v>
      </c>
      <c r="I39" s="1"/>
    </row>
    <row r="40" spans="1:9">
      <c r="A40" s="19">
        <v>34</v>
      </c>
      <c r="B40" s="1" t="s">
        <v>32</v>
      </c>
      <c r="C40" s="2" t="s">
        <v>80</v>
      </c>
      <c r="D40" s="4">
        <v>10000</v>
      </c>
      <c r="E40" s="3">
        <v>63</v>
      </c>
      <c r="F40" s="3">
        <v>9</v>
      </c>
      <c r="G40" s="3">
        <f>E40+F40</f>
        <v>72</v>
      </c>
      <c r="H40" s="4">
        <f t="shared" si="1"/>
        <v>720000</v>
      </c>
      <c r="I40" s="1"/>
    </row>
    <row r="41" spans="1:9">
      <c r="A41" s="19">
        <v>35</v>
      </c>
      <c r="B41" s="1" t="s">
        <v>77</v>
      </c>
      <c r="C41" s="2" t="s">
        <v>84</v>
      </c>
      <c r="D41" s="4">
        <v>19000</v>
      </c>
      <c r="E41" s="3">
        <v>21</v>
      </c>
      <c r="F41" s="3">
        <v>32</v>
      </c>
      <c r="G41" s="3">
        <f t="shared" si="2"/>
        <v>53</v>
      </c>
      <c r="H41" s="4">
        <f t="shared" si="1"/>
        <v>1007000</v>
      </c>
      <c r="I41" s="1"/>
    </row>
    <row r="42" spans="1:9">
      <c r="A42" s="19">
        <v>36</v>
      </c>
      <c r="B42" s="1" t="s">
        <v>33</v>
      </c>
      <c r="C42" s="2" t="s">
        <v>84</v>
      </c>
      <c r="D42" s="4">
        <v>3500</v>
      </c>
      <c r="E42" s="3">
        <v>156</v>
      </c>
      <c r="F42" s="3">
        <v>105</v>
      </c>
      <c r="G42" s="3">
        <f t="shared" si="2"/>
        <v>261</v>
      </c>
      <c r="H42" s="4">
        <f t="shared" si="1"/>
        <v>913500</v>
      </c>
      <c r="I42" s="1"/>
    </row>
    <row r="43" spans="1:9">
      <c r="A43" s="19">
        <v>37</v>
      </c>
      <c r="B43" s="1" t="s">
        <v>34</v>
      </c>
      <c r="C43" s="2" t="s">
        <v>84</v>
      </c>
      <c r="D43" s="4">
        <v>5500</v>
      </c>
      <c r="E43" s="3">
        <v>124</v>
      </c>
      <c r="F43" s="3">
        <v>35</v>
      </c>
      <c r="G43" s="3">
        <f t="shared" si="2"/>
        <v>159</v>
      </c>
      <c r="H43" s="4">
        <f t="shared" si="1"/>
        <v>874500</v>
      </c>
      <c r="I43" s="1"/>
    </row>
    <row r="44" spans="1:9">
      <c r="A44" s="19">
        <v>38</v>
      </c>
      <c r="B44" s="1" t="s">
        <v>35</v>
      </c>
      <c r="C44" s="2" t="s">
        <v>84</v>
      </c>
      <c r="D44" s="4">
        <v>7500</v>
      </c>
      <c r="E44" s="3">
        <v>95</v>
      </c>
      <c r="F44" s="3">
        <v>33</v>
      </c>
      <c r="G44" s="3">
        <f t="shared" si="2"/>
        <v>128</v>
      </c>
      <c r="H44" s="4">
        <f t="shared" si="1"/>
        <v>960000</v>
      </c>
      <c r="I44" s="1"/>
    </row>
    <row r="45" spans="1:9">
      <c r="A45" s="19">
        <v>39</v>
      </c>
      <c r="B45" s="1" t="s">
        <v>36</v>
      </c>
      <c r="C45" s="2" t="s">
        <v>84</v>
      </c>
      <c r="D45" s="4">
        <v>11000</v>
      </c>
      <c r="E45" s="3">
        <v>78</v>
      </c>
      <c r="F45" s="3">
        <v>43</v>
      </c>
      <c r="G45" s="3">
        <f t="shared" si="2"/>
        <v>121</v>
      </c>
      <c r="H45" s="4">
        <f t="shared" si="1"/>
        <v>1331000</v>
      </c>
      <c r="I45" s="1"/>
    </row>
    <row r="46" spans="1:9">
      <c r="A46" s="19">
        <v>40</v>
      </c>
      <c r="B46" s="1" t="s">
        <v>37</v>
      </c>
      <c r="C46" s="2" t="s">
        <v>84</v>
      </c>
      <c r="D46" s="4">
        <v>18000</v>
      </c>
      <c r="E46" s="3">
        <v>65</v>
      </c>
      <c r="F46" s="3">
        <v>3</v>
      </c>
      <c r="G46" s="3">
        <f t="shared" si="2"/>
        <v>68</v>
      </c>
      <c r="H46" s="4">
        <f t="shared" si="1"/>
        <v>1224000</v>
      </c>
      <c r="I46" s="1"/>
    </row>
    <row r="47" spans="1:9">
      <c r="A47" s="19">
        <v>41</v>
      </c>
      <c r="B47" s="1" t="s">
        <v>38</v>
      </c>
      <c r="C47" s="2" t="s">
        <v>84</v>
      </c>
      <c r="D47" s="4">
        <v>13000</v>
      </c>
      <c r="E47" s="3">
        <v>16</v>
      </c>
      <c r="F47" s="3">
        <v>22</v>
      </c>
      <c r="G47" s="3">
        <f t="shared" si="2"/>
        <v>38</v>
      </c>
      <c r="H47" s="4">
        <f t="shared" si="1"/>
        <v>494000</v>
      </c>
      <c r="I47" s="1"/>
    </row>
    <row r="48" spans="1:9">
      <c r="A48" s="19">
        <v>42</v>
      </c>
      <c r="B48" s="1" t="s">
        <v>78</v>
      </c>
      <c r="C48" s="2" t="s">
        <v>84</v>
      </c>
      <c r="D48" s="4">
        <v>2500</v>
      </c>
      <c r="E48" s="3">
        <v>1462</v>
      </c>
      <c r="F48" s="3">
        <v>265</v>
      </c>
      <c r="G48" s="3">
        <f t="shared" si="2"/>
        <v>1727</v>
      </c>
      <c r="H48" s="4">
        <f t="shared" si="1"/>
        <v>4317500</v>
      </c>
      <c r="I48" s="1"/>
    </row>
    <row r="49" spans="1:9">
      <c r="A49" s="19">
        <v>43</v>
      </c>
      <c r="B49" s="1" t="s">
        <v>39</v>
      </c>
      <c r="C49" s="2" t="s">
        <v>84</v>
      </c>
      <c r="D49" s="4">
        <v>5500</v>
      </c>
      <c r="E49" s="3">
        <v>19</v>
      </c>
      <c r="F49" s="3">
        <v>52</v>
      </c>
      <c r="G49" s="3">
        <f t="shared" si="2"/>
        <v>71</v>
      </c>
      <c r="H49" s="4">
        <f t="shared" si="1"/>
        <v>390500</v>
      </c>
      <c r="I49" s="1"/>
    </row>
    <row r="50" spans="1:9">
      <c r="A50" s="19">
        <v>44</v>
      </c>
      <c r="B50" s="1" t="s">
        <v>40</v>
      </c>
      <c r="C50" s="2" t="s">
        <v>84</v>
      </c>
      <c r="D50" s="4">
        <v>2500</v>
      </c>
      <c r="E50" s="3">
        <v>3541</v>
      </c>
      <c r="F50" s="3">
        <v>206</v>
      </c>
      <c r="G50" s="3">
        <f t="shared" si="2"/>
        <v>3747</v>
      </c>
      <c r="H50" s="4">
        <f t="shared" si="1"/>
        <v>9367500</v>
      </c>
      <c r="I50" s="1"/>
    </row>
    <row r="51" spans="1:9">
      <c r="A51" s="19">
        <v>45</v>
      </c>
      <c r="B51" s="1" t="s">
        <v>41</v>
      </c>
      <c r="C51" s="2" t="s">
        <v>84</v>
      </c>
      <c r="D51" s="4">
        <v>8000</v>
      </c>
      <c r="E51" s="3">
        <v>1</v>
      </c>
      <c r="F51" s="3"/>
      <c r="G51" s="3">
        <f t="shared" si="2"/>
        <v>1</v>
      </c>
      <c r="H51" s="4">
        <f t="shared" si="1"/>
        <v>8000</v>
      </c>
      <c r="I51" s="1"/>
    </row>
    <row r="52" spans="1:9">
      <c r="A52" s="19">
        <v>46</v>
      </c>
      <c r="B52" s="1" t="s">
        <v>42</v>
      </c>
      <c r="C52" s="2" t="s">
        <v>83</v>
      </c>
      <c r="D52" s="4">
        <v>188000</v>
      </c>
      <c r="E52" s="3">
        <v>20</v>
      </c>
      <c r="F52" s="3">
        <v>2</v>
      </c>
      <c r="G52" s="3">
        <f t="shared" si="2"/>
        <v>22</v>
      </c>
      <c r="H52" s="4">
        <f t="shared" si="1"/>
        <v>4136000</v>
      </c>
      <c r="I52" s="1"/>
    </row>
    <row r="53" spans="1:9">
      <c r="A53" s="19">
        <v>47</v>
      </c>
      <c r="B53" s="1" t="s">
        <v>43</v>
      </c>
      <c r="C53" s="2" t="s">
        <v>87</v>
      </c>
      <c r="D53" s="4">
        <v>29000</v>
      </c>
      <c r="E53" s="3">
        <v>74</v>
      </c>
      <c r="F53" s="3">
        <v>18</v>
      </c>
      <c r="G53" s="3">
        <f t="shared" si="2"/>
        <v>92</v>
      </c>
      <c r="H53" s="4">
        <f t="shared" si="1"/>
        <v>2668000</v>
      </c>
      <c r="I53" s="1"/>
    </row>
    <row r="54" spans="1:9">
      <c r="A54" s="19">
        <v>48</v>
      </c>
      <c r="B54" s="1" t="s">
        <v>44</v>
      </c>
      <c r="C54" s="2" t="s">
        <v>87</v>
      </c>
      <c r="D54" s="4">
        <v>29000</v>
      </c>
      <c r="E54" s="3">
        <v>65</v>
      </c>
      <c r="F54" s="3">
        <v>28</v>
      </c>
      <c r="G54" s="3">
        <f t="shared" si="2"/>
        <v>93</v>
      </c>
      <c r="H54" s="4">
        <f t="shared" si="1"/>
        <v>2697000</v>
      </c>
      <c r="I54" s="1"/>
    </row>
    <row r="55" spans="1:9">
      <c r="A55" s="19">
        <v>49</v>
      </c>
      <c r="B55" s="1" t="s">
        <v>45</v>
      </c>
      <c r="C55" s="2" t="s">
        <v>88</v>
      </c>
      <c r="D55" s="4">
        <v>29000</v>
      </c>
      <c r="E55" s="3">
        <v>50</v>
      </c>
      <c r="F55" s="3">
        <v>15</v>
      </c>
      <c r="G55" s="3">
        <f t="shared" si="2"/>
        <v>65</v>
      </c>
      <c r="H55" s="4">
        <f t="shared" si="1"/>
        <v>1885000</v>
      </c>
      <c r="I55" s="1"/>
    </row>
    <row r="56" spans="1:9">
      <c r="A56" s="19">
        <v>50</v>
      </c>
      <c r="B56" s="1" t="s">
        <v>46</v>
      </c>
      <c r="C56" s="2" t="s">
        <v>84</v>
      </c>
      <c r="D56" s="4">
        <v>4000</v>
      </c>
      <c r="E56" s="3">
        <v>77</v>
      </c>
      <c r="F56" s="3">
        <v>3</v>
      </c>
      <c r="G56" s="3">
        <f t="shared" si="2"/>
        <v>80</v>
      </c>
      <c r="H56" s="4">
        <f t="shared" si="1"/>
        <v>320000</v>
      </c>
      <c r="I56" s="1"/>
    </row>
    <row r="57" spans="1:9">
      <c r="A57" s="19">
        <v>51</v>
      </c>
      <c r="B57" s="1" t="s">
        <v>47</v>
      </c>
      <c r="C57" s="2" t="s">
        <v>89</v>
      </c>
      <c r="D57" s="4">
        <v>30000</v>
      </c>
      <c r="E57" s="3">
        <v>124</v>
      </c>
      <c r="F57" s="3">
        <v>17</v>
      </c>
      <c r="G57" s="3">
        <f t="shared" si="2"/>
        <v>141</v>
      </c>
      <c r="H57" s="4">
        <f t="shared" si="1"/>
        <v>4230000</v>
      </c>
      <c r="I57" s="1"/>
    </row>
    <row r="58" spans="1:9">
      <c r="A58" s="19">
        <v>52</v>
      </c>
      <c r="B58" s="1" t="s">
        <v>48</v>
      </c>
      <c r="C58" s="2" t="s">
        <v>89</v>
      </c>
      <c r="D58" s="4">
        <v>42000</v>
      </c>
      <c r="E58" s="3">
        <v>48</v>
      </c>
      <c r="F58" s="3">
        <v>9</v>
      </c>
      <c r="G58" s="3">
        <f t="shared" si="2"/>
        <v>57</v>
      </c>
      <c r="H58" s="4">
        <f t="shared" si="1"/>
        <v>2394000</v>
      </c>
      <c r="I58" s="1"/>
    </row>
    <row r="59" spans="1:9">
      <c r="A59" s="19">
        <v>53</v>
      </c>
      <c r="B59" s="1" t="s">
        <v>49</v>
      </c>
      <c r="C59" s="2" t="s">
        <v>89</v>
      </c>
      <c r="D59" s="4">
        <v>10000</v>
      </c>
      <c r="E59" s="3">
        <v>3</v>
      </c>
      <c r="F59" s="3">
        <v>17</v>
      </c>
      <c r="G59" s="3">
        <f t="shared" si="2"/>
        <v>20</v>
      </c>
      <c r="H59" s="4">
        <f t="shared" si="1"/>
        <v>200000</v>
      </c>
      <c r="I59" s="1"/>
    </row>
    <row r="60" spans="1:9">
      <c r="A60" s="19">
        <v>54</v>
      </c>
      <c r="B60" s="1" t="s">
        <v>50</v>
      </c>
      <c r="C60" s="2" t="s">
        <v>89</v>
      </c>
      <c r="D60" s="4">
        <v>10000</v>
      </c>
      <c r="E60" s="3">
        <v>3</v>
      </c>
      <c r="F60" s="3">
        <v>12</v>
      </c>
      <c r="G60" s="3">
        <f t="shared" si="2"/>
        <v>15</v>
      </c>
      <c r="H60" s="4">
        <f t="shared" si="1"/>
        <v>150000</v>
      </c>
      <c r="I60" s="1"/>
    </row>
    <row r="61" spans="1:9">
      <c r="A61" s="19">
        <v>55</v>
      </c>
      <c r="B61" s="1" t="s">
        <v>51</v>
      </c>
      <c r="C61" s="2" t="s">
        <v>83</v>
      </c>
      <c r="D61" s="4">
        <v>5500</v>
      </c>
      <c r="E61" s="3">
        <v>310</v>
      </c>
      <c r="F61" s="3">
        <v>70</v>
      </c>
      <c r="G61" s="3">
        <f t="shared" si="2"/>
        <v>380</v>
      </c>
      <c r="H61" s="4">
        <f t="shared" si="1"/>
        <v>2090000</v>
      </c>
      <c r="I61" s="1"/>
    </row>
    <row r="62" spans="1:9">
      <c r="A62" s="19">
        <v>56</v>
      </c>
      <c r="B62" s="1" t="s">
        <v>52</v>
      </c>
      <c r="C62" s="2" t="s">
        <v>83</v>
      </c>
      <c r="D62" s="4">
        <v>28000</v>
      </c>
      <c r="E62" s="3">
        <v>24</v>
      </c>
      <c r="F62" s="3"/>
      <c r="G62" s="3">
        <f t="shared" si="2"/>
        <v>24</v>
      </c>
      <c r="H62" s="4">
        <f t="shared" si="1"/>
        <v>672000</v>
      </c>
      <c r="I62" s="1"/>
    </row>
    <row r="63" spans="1:9">
      <c r="A63" s="19">
        <v>57</v>
      </c>
      <c r="B63" s="1" t="s">
        <v>53</v>
      </c>
      <c r="C63" s="2" t="s">
        <v>83</v>
      </c>
      <c r="D63" s="4">
        <v>20000</v>
      </c>
      <c r="E63" s="3">
        <v>10</v>
      </c>
      <c r="F63" s="3"/>
      <c r="G63" s="3">
        <f t="shared" si="2"/>
        <v>10</v>
      </c>
      <c r="H63" s="4">
        <f t="shared" si="1"/>
        <v>200000</v>
      </c>
      <c r="I63" s="1"/>
    </row>
    <row r="64" spans="1:9">
      <c r="A64" s="19">
        <v>58</v>
      </c>
      <c r="B64" s="1" t="s">
        <v>54</v>
      </c>
      <c r="C64" s="2" t="s">
        <v>83</v>
      </c>
      <c r="D64" s="4">
        <v>8500</v>
      </c>
      <c r="E64" s="3">
        <v>5</v>
      </c>
      <c r="F64" s="3">
        <v>30</v>
      </c>
      <c r="G64" s="3">
        <f t="shared" si="2"/>
        <v>35</v>
      </c>
      <c r="H64" s="4">
        <f t="shared" si="1"/>
        <v>297500</v>
      </c>
      <c r="I64" s="1"/>
    </row>
    <row r="65" spans="1:9">
      <c r="A65" s="19">
        <v>59</v>
      </c>
      <c r="B65" s="1" t="s">
        <v>55</v>
      </c>
      <c r="C65" s="2" t="s">
        <v>83</v>
      </c>
      <c r="D65" s="4">
        <v>1300</v>
      </c>
      <c r="E65" s="3">
        <v>1050</v>
      </c>
      <c r="F65" s="3">
        <v>530</v>
      </c>
      <c r="G65" s="3">
        <f t="shared" si="2"/>
        <v>1580</v>
      </c>
      <c r="H65" s="4">
        <f t="shared" si="1"/>
        <v>2054000</v>
      </c>
      <c r="I65" s="1"/>
    </row>
    <row r="66" spans="1:9">
      <c r="A66" s="19">
        <v>60</v>
      </c>
      <c r="B66" s="1" t="s">
        <v>56</v>
      </c>
      <c r="C66" s="2" t="s">
        <v>83</v>
      </c>
      <c r="D66" s="4">
        <v>2200</v>
      </c>
      <c r="E66" s="3">
        <v>990</v>
      </c>
      <c r="F66" s="3">
        <v>210</v>
      </c>
      <c r="G66" s="3">
        <f t="shared" si="2"/>
        <v>1200</v>
      </c>
      <c r="H66" s="4">
        <f t="shared" si="1"/>
        <v>2640000</v>
      </c>
      <c r="I66" s="1"/>
    </row>
    <row r="67" spans="1:9">
      <c r="A67" s="19">
        <v>61</v>
      </c>
      <c r="B67" s="1" t="s">
        <v>90</v>
      </c>
      <c r="C67" s="2" t="s">
        <v>83</v>
      </c>
      <c r="D67" s="4">
        <v>13000</v>
      </c>
      <c r="E67" s="3">
        <v>5</v>
      </c>
      <c r="F67" s="3"/>
      <c r="G67" s="3">
        <f t="shared" si="2"/>
        <v>5</v>
      </c>
      <c r="H67" s="4">
        <f t="shared" si="1"/>
        <v>65000</v>
      </c>
      <c r="I67" s="1"/>
    </row>
    <row r="68" spans="1:9">
      <c r="A68" s="19">
        <v>62</v>
      </c>
      <c r="B68" s="1" t="s">
        <v>57</v>
      </c>
      <c r="C68" s="2" t="s">
        <v>84</v>
      </c>
      <c r="D68" s="4">
        <v>37000</v>
      </c>
      <c r="E68" s="3">
        <v>9</v>
      </c>
      <c r="F68" s="3"/>
      <c r="G68" s="3">
        <f t="shared" si="2"/>
        <v>9</v>
      </c>
      <c r="H68" s="4">
        <f t="shared" si="1"/>
        <v>333000</v>
      </c>
      <c r="I68" s="1"/>
    </row>
    <row r="69" spans="1:9">
      <c r="A69" s="19">
        <v>63</v>
      </c>
      <c r="B69" s="1" t="s">
        <v>79</v>
      </c>
      <c r="C69" s="2" t="s">
        <v>84</v>
      </c>
      <c r="D69" s="4">
        <v>6000</v>
      </c>
      <c r="E69" s="3">
        <v>6</v>
      </c>
      <c r="F69" s="3"/>
      <c r="G69" s="3">
        <f t="shared" si="2"/>
        <v>6</v>
      </c>
      <c r="H69" s="4">
        <f t="shared" si="1"/>
        <v>36000</v>
      </c>
      <c r="I69" s="1"/>
    </row>
    <row r="70" spans="1:9">
      <c r="A70" s="19">
        <v>64</v>
      </c>
      <c r="B70" s="1" t="s">
        <v>58</v>
      </c>
      <c r="C70" s="2" t="s">
        <v>89</v>
      </c>
      <c r="D70" s="4">
        <v>2400</v>
      </c>
      <c r="E70" s="3">
        <v>135</v>
      </c>
      <c r="F70" s="3">
        <v>110</v>
      </c>
      <c r="G70" s="3">
        <f t="shared" si="2"/>
        <v>245</v>
      </c>
      <c r="H70" s="4">
        <f t="shared" si="1"/>
        <v>588000</v>
      </c>
      <c r="I70" s="1"/>
    </row>
    <row r="71" spans="1:9">
      <c r="A71" s="19">
        <v>65</v>
      </c>
      <c r="B71" s="1" t="s">
        <v>59</v>
      </c>
      <c r="C71" s="2" t="s">
        <v>89</v>
      </c>
      <c r="D71" s="4">
        <v>4800</v>
      </c>
      <c r="E71" s="3">
        <v>138</v>
      </c>
      <c r="F71" s="3">
        <v>60</v>
      </c>
      <c r="G71" s="3">
        <f t="shared" ref="G71:G87" si="3">E71+F71</f>
        <v>198</v>
      </c>
      <c r="H71" s="4">
        <f t="shared" si="1"/>
        <v>950400</v>
      </c>
      <c r="I71" s="1"/>
    </row>
    <row r="72" spans="1:9">
      <c r="A72" s="19">
        <v>67</v>
      </c>
      <c r="B72" s="1" t="s">
        <v>60</v>
      </c>
      <c r="C72" s="2" t="s">
        <v>80</v>
      </c>
      <c r="D72" s="4">
        <v>4000</v>
      </c>
      <c r="E72" s="3">
        <v>26</v>
      </c>
      <c r="F72" s="3">
        <v>4</v>
      </c>
      <c r="G72" s="3">
        <f t="shared" si="3"/>
        <v>30</v>
      </c>
      <c r="H72" s="4">
        <f t="shared" ref="H72:H87" si="4">G72*D72</f>
        <v>120000</v>
      </c>
      <c r="I72" s="1"/>
    </row>
    <row r="73" spans="1:9">
      <c r="A73" s="19">
        <v>68</v>
      </c>
      <c r="B73" s="1" t="s">
        <v>61</v>
      </c>
      <c r="C73" s="2" t="s">
        <v>80</v>
      </c>
      <c r="D73" s="4">
        <v>9500</v>
      </c>
      <c r="E73" s="3">
        <v>29</v>
      </c>
      <c r="F73" s="3">
        <v>14</v>
      </c>
      <c r="G73" s="3">
        <f t="shared" si="3"/>
        <v>43</v>
      </c>
      <c r="H73" s="4">
        <f t="shared" si="4"/>
        <v>408500</v>
      </c>
      <c r="I73" s="1"/>
    </row>
    <row r="74" spans="1:9">
      <c r="A74" s="19">
        <v>69</v>
      </c>
      <c r="B74" s="1" t="s">
        <v>62</v>
      </c>
      <c r="C74" s="2" t="s">
        <v>80</v>
      </c>
      <c r="D74" s="4">
        <v>5700</v>
      </c>
      <c r="E74" s="3">
        <v>14</v>
      </c>
      <c r="F74" s="3">
        <v>57</v>
      </c>
      <c r="G74" s="3">
        <f t="shared" si="3"/>
        <v>71</v>
      </c>
      <c r="H74" s="4">
        <f t="shared" si="4"/>
        <v>404700</v>
      </c>
      <c r="I74" s="1"/>
    </row>
    <row r="75" spans="1:9">
      <c r="A75" s="19">
        <v>70</v>
      </c>
      <c r="B75" s="1" t="s">
        <v>63</v>
      </c>
      <c r="C75" s="2" t="s">
        <v>80</v>
      </c>
      <c r="D75" s="4">
        <v>5700</v>
      </c>
      <c r="E75" s="3">
        <v>185</v>
      </c>
      <c r="F75" s="3">
        <v>105</v>
      </c>
      <c r="G75" s="3">
        <f t="shared" si="3"/>
        <v>290</v>
      </c>
      <c r="H75" s="4">
        <f t="shared" si="4"/>
        <v>1653000</v>
      </c>
      <c r="I75" s="1"/>
    </row>
    <row r="76" spans="1:9">
      <c r="A76" s="19">
        <v>71</v>
      </c>
      <c r="B76" s="1" t="s">
        <v>64</v>
      </c>
      <c r="C76" s="2" t="s">
        <v>80</v>
      </c>
      <c r="D76" s="4">
        <v>2600</v>
      </c>
      <c r="E76" s="3">
        <v>214</v>
      </c>
      <c r="F76" s="3">
        <v>61</v>
      </c>
      <c r="G76" s="3">
        <f t="shared" si="3"/>
        <v>275</v>
      </c>
      <c r="H76" s="4">
        <f t="shared" si="4"/>
        <v>715000</v>
      </c>
      <c r="I76" s="1"/>
    </row>
    <row r="77" spans="1:9">
      <c r="A77" s="19">
        <v>72</v>
      </c>
      <c r="B77" s="1" t="s">
        <v>65</v>
      </c>
      <c r="C77" s="2" t="s">
        <v>80</v>
      </c>
      <c r="D77" s="4">
        <v>5500</v>
      </c>
      <c r="E77" s="3">
        <v>94</v>
      </c>
      <c r="F77" s="3">
        <v>53</v>
      </c>
      <c r="G77" s="3">
        <f t="shared" si="3"/>
        <v>147</v>
      </c>
      <c r="H77" s="4">
        <f t="shared" si="4"/>
        <v>808500</v>
      </c>
      <c r="I77" s="1"/>
    </row>
    <row r="78" spans="1:9">
      <c r="A78" s="19">
        <v>73</v>
      </c>
      <c r="B78" s="1" t="s">
        <v>66</v>
      </c>
      <c r="C78" s="2" t="s">
        <v>80</v>
      </c>
      <c r="D78" s="4">
        <v>2400</v>
      </c>
      <c r="E78" s="3">
        <v>11</v>
      </c>
      <c r="F78" s="3">
        <v>102</v>
      </c>
      <c r="G78" s="3">
        <f t="shared" si="3"/>
        <v>113</v>
      </c>
      <c r="H78" s="4">
        <f t="shared" si="4"/>
        <v>271200</v>
      </c>
      <c r="I78" s="1"/>
    </row>
    <row r="79" spans="1:9">
      <c r="A79" s="19">
        <v>74</v>
      </c>
      <c r="B79" s="1" t="s">
        <v>67</v>
      </c>
      <c r="C79" s="2" t="s">
        <v>80</v>
      </c>
      <c r="D79" s="4">
        <v>2400</v>
      </c>
      <c r="E79" s="3">
        <v>249</v>
      </c>
      <c r="F79" s="3">
        <v>121</v>
      </c>
      <c r="G79" s="3">
        <f t="shared" si="3"/>
        <v>370</v>
      </c>
      <c r="H79" s="4">
        <f t="shared" si="4"/>
        <v>888000</v>
      </c>
      <c r="I79" s="1"/>
    </row>
    <row r="80" spans="1:9">
      <c r="A80" s="19">
        <v>75</v>
      </c>
      <c r="B80" s="1" t="s">
        <v>68</v>
      </c>
      <c r="C80" s="2" t="s">
        <v>80</v>
      </c>
      <c r="D80" s="4">
        <v>7000</v>
      </c>
      <c r="E80" s="3">
        <v>34</v>
      </c>
      <c r="F80" s="3">
        <v>6</v>
      </c>
      <c r="G80" s="3">
        <f t="shared" si="3"/>
        <v>40</v>
      </c>
      <c r="H80" s="4">
        <f t="shared" si="4"/>
        <v>280000</v>
      </c>
      <c r="I80" s="1"/>
    </row>
    <row r="81" spans="1:9">
      <c r="A81" s="19">
        <v>76</v>
      </c>
      <c r="B81" s="1" t="s">
        <v>69</v>
      </c>
      <c r="C81" s="2" t="s">
        <v>80</v>
      </c>
      <c r="D81" s="4">
        <v>7000</v>
      </c>
      <c r="E81" s="3">
        <v>12</v>
      </c>
      <c r="F81" s="3">
        <v>24</v>
      </c>
      <c r="G81" s="3">
        <f t="shared" si="3"/>
        <v>36</v>
      </c>
      <c r="H81" s="4">
        <f t="shared" si="4"/>
        <v>252000</v>
      </c>
      <c r="I81" s="1"/>
    </row>
    <row r="82" spans="1:9">
      <c r="A82" s="19">
        <v>77</v>
      </c>
      <c r="B82" s="1" t="s">
        <v>70</v>
      </c>
      <c r="C82" s="2" t="s">
        <v>80</v>
      </c>
      <c r="D82" s="4">
        <v>7000</v>
      </c>
      <c r="E82" s="3">
        <v>544</v>
      </c>
      <c r="F82" s="3">
        <v>55</v>
      </c>
      <c r="G82" s="3">
        <f t="shared" si="3"/>
        <v>599</v>
      </c>
      <c r="H82" s="4">
        <f t="shared" si="4"/>
        <v>4193000</v>
      </c>
      <c r="I82" s="1"/>
    </row>
    <row r="83" spans="1:9">
      <c r="A83" s="19">
        <v>78</v>
      </c>
      <c r="B83" s="1" t="s">
        <v>71</v>
      </c>
      <c r="C83" s="2" t="s">
        <v>80</v>
      </c>
      <c r="D83" s="4">
        <v>2400</v>
      </c>
      <c r="E83" s="3">
        <v>4354</v>
      </c>
      <c r="F83" s="3">
        <v>1598</v>
      </c>
      <c r="G83" s="3">
        <f t="shared" si="3"/>
        <v>5952</v>
      </c>
      <c r="H83" s="4">
        <f t="shared" si="4"/>
        <v>14284800</v>
      </c>
      <c r="I83" s="1"/>
    </row>
    <row r="84" spans="1:9">
      <c r="A84" s="19">
        <v>79</v>
      </c>
      <c r="B84" s="1" t="s">
        <v>72</v>
      </c>
      <c r="C84" s="2" t="s">
        <v>80</v>
      </c>
      <c r="D84" s="4">
        <v>15500</v>
      </c>
      <c r="E84" s="3">
        <v>86</v>
      </c>
      <c r="F84" s="3">
        <v>74</v>
      </c>
      <c r="G84" s="3">
        <f t="shared" si="3"/>
        <v>160</v>
      </c>
      <c r="H84" s="4">
        <f t="shared" si="4"/>
        <v>2480000</v>
      </c>
      <c r="I84" s="1"/>
    </row>
    <row r="85" spans="1:9">
      <c r="A85" s="19">
        <v>80</v>
      </c>
      <c r="B85" s="1" t="s">
        <v>73</v>
      </c>
      <c r="C85" s="2" t="s">
        <v>89</v>
      </c>
      <c r="D85" s="4">
        <v>5500</v>
      </c>
      <c r="E85" s="3">
        <v>0</v>
      </c>
      <c r="F85" s="3">
        <v>47</v>
      </c>
      <c r="G85" s="3">
        <f t="shared" si="3"/>
        <v>47</v>
      </c>
      <c r="H85" s="4">
        <f t="shared" si="4"/>
        <v>258500</v>
      </c>
      <c r="I85" s="1"/>
    </row>
    <row r="86" spans="1:9">
      <c r="A86" s="19">
        <v>81</v>
      </c>
      <c r="B86" s="1" t="s">
        <v>74</v>
      </c>
      <c r="C86" s="2" t="s">
        <v>89</v>
      </c>
      <c r="D86" s="4">
        <v>5500</v>
      </c>
      <c r="E86" s="3">
        <v>0</v>
      </c>
      <c r="F86" s="3">
        <v>37</v>
      </c>
      <c r="G86" s="3">
        <f t="shared" si="3"/>
        <v>37</v>
      </c>
      <c r="H86" s="4">
        <f t="shared" si="4"/>
        <v>203500</v>
      </c>
      <c r="I86" s="1"/>
    </row>
    <row r="87" spans="1:9">
      <c r="A87" s="19">
        <v>82</v>
      </c>
      <c r="B87" s="1" t="s">
        <v>75</v>
      </c>
      <c r="C87" s="2" t="s">
        <v>89</v>
      </c>
      <c r="D87" s="4">
        <v>9000</v>
      </c>
      <c r="E87" s="3">
        <v>0</v>
      </c>
      <c r="F87" s="3">
        <v>6</v>
      </c>
      <c r="G87" s="3">
        <f t="shared" si="3"/>
        <v>6</v>
      </c>
      <c r="H87" s="4">
        <f t="shared" si="4"/>
        <v>54000</v>
      </c>
      <c r="I87" s="1"/>
    </row>
    <row r="88" spans="1:9" s="5" customFormat="1">
      <c r="A88" s="20" t="s">
        <v>99</v>
      </c>
      <c r="B88" s="21"/>
      <c r="C88" s="21"/>
      <c r="D88" s="21"/>
      <c r="E88" s="21"/>
      <c r="F88" s="21"/>
      <c r="G88" s="22"/>
      <c r="H88" s="7">
        <f>SUM(H10:H87)</f>
        <v>277614400</v>
      </c>
      <c r="I88" s="8"/>
    </row>
    <row r="90" spans="1:9">
      <c r="B90" s="23" t="s">
        <v>106</v>
      </c>
      <c r="C90" s="23"/>
      <c r="D90" s="23"/>
      <c r="E90" s="23"/>
      <c r="F90" s="23"/>
      <c r="G90" s="23"/>
      <c r="H90" s="23"/>
      <c r="I90" s="23"/>
    </row>
  </sheetData>
  <mergeCells count="9">
    <mergeCell ref="B90:I90"/>
    <mergeCell ref="A88:G88"/>
    <mergeCell ref="A2:B2"/>
    <mergeCell ref="C1:I1"/>
    <mergeCell ref="C2:I2"/>
    <mergeCell ref="C4:I4"/>
    <mergeCell ref="A7:I7"/>
    <mergeCell ref="A6:I6"/>
    <mergeCell ref="A1:B1"/>
  </mergeCells>
  <pageMargins left="0.54166666666666663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 VÂN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THIENKT</cp:lastModifiedBy>
  <cp:lastPrinted>2020-06-01T00:52:45Z</cp:lastPrinted>
  <dcterms:created xsi:type="dcterms:W3CDTF">2020-03-08T05:07:57Z</dcterms:created>
  <dcterms:modified xsi:type="dcterms:W3CDTF">2020-06-02T08:05:38Z</dcterms:modified>
</cp:coreProperties>
</file>